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7"/>
  <c r="Q12"/>
  <c r="Q17"/>
  <c r="Q22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<sst xmlns="http://schemas.openxmlformats.org/spreadsheetml/2006/main" count="114" uniqueCount="74">
  <si>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</si>
  <si>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</si>
  <si>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</si>
  <si>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</si>
  <si>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</si>
  <si>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4.2.2023</t>
  </si>
  <si>
    <t>Domácí</t>
  </si>
  <si>
    <t xml:space="preserve">TJ Sokol Bohumín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</si>
  <si>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</si>
  <si>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</si>
  <si>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</si>
  <si>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</si>
  <si>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</si>
  <si>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</si>
  <si>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</si>
  <si>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</si>
  <si>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</si>
  <si>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</si>
  <si>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</si>
  <si>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</si>
  <si>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</si>
  <si>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</si>
  <si>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Pavič</t>
  </si>
  <si>
    <t>Stanislav</t>
  </si>
  <si>
    <t>Martin</t>
  </si>
  <si>
    <t>Kuttler</t>
  </si>
  <si>
    <t>Dadák</t>
  </si>
  <si>
    <t>Petr</t>
  </si>
  <si>
    <t>Lukáš</t>
  </si>
  <si>
    <t>Kohutek</t>
  </si>
  <si>
    <t>Aleš</t>
  </si>
  <si>
    <t>Michal</t>
  </si>
  <si>
    <t>Péli</t>
  </si>
  <si>
    <t>Gajdičiar</t>
  </si>
  <si>
    <t>Fridrich</t>
  </si>
  <si>
    <t>Ondřej</t>
  </si>
  <si>
    <t>Nitka</t>
  </si>
  <si>
    <t>Frydrych</t>
  </si>
  <si>
    <t>Karol</t>
  </si>
  <si>
    <t>Marek</t>
  </si>
  <si>
    <t>Honl</t>
  </si>
  <si>
    <t>Chlevišťan</t>
  </si>
  <si>
    <t>Roman</t>
  </si>
  <si>
    <t>Karel</t>
  </si>
  <si>
    <t>Celkový výkon družstva  </t>
  </si>
  <si>
    <t>Vedoucí družstva         Jméno:</t>
  </si>
  <si>
    <t>Koutek Aleš</t>
  </si>
  <si>
    <t>Bodový zisk</t>
  </si>
  <si>
    <t>Karel Chlevišťan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</si>
  <si>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</si>
  <si>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</si>
  <si>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</si>
  <si>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</si>
  <si>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</si>
  <si>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</si>
  <si>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</si>
  <si>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</si>
  <si>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</si>
  <si>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</si>
  <si>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</si>
  <si>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</si>
  <si>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</si>
  <si>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</si>
  <si>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</si>
  <si>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</si>
  <si>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</si>
  <si>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</si>
  <si>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</si>
  <si>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</si>
  <si>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</si>
  <si>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</si>
  <si>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</si>
  <si>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</si>
  <si>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4.2.2023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</si>
</sst>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60</v>
      </c>
      <c r="F8" s="12">
        <v>0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45</v>
      </c>
      <c r="P8" s="12">
        <v>1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43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51</v>
      </c>
      <c r="F10" s="18">
        <v>1</v>
      </c>
      <c r="G10" s="19">
        <f>IF(AND(ISBLANK(D10),ISBLANK(E10)),"",D10+E10)</f>
        <v>140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62</v>
      </c>
      <c r="P10" s="18">
        <v>0</v>
      </c>
      <c r="Q10" s="19">
        <f>IF(AND(ISBLANK(N10),ISBLANK(O10)),"",N10+O10)</f>
        <v>167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61</v>
      </c>
      <c r="P11" s="23">
        <v>2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208</v>
      </c>
      <c r="F12" s="28">
        <f>IF(ISNUMBER($G12),SUM(F8:F11),"")</f>
        <v>1</v>
      </c>
      <c r="G12" s="29">
        <f>IF(SUM($G8:$G11)+SUM($Q8:$Q11)&gt;0,SUM(G8:G11),"")</f>
        <v>557</v>
      </c>
      <c r="H12" s="27">
        <f>IF(ISNUMBER($G12),SUM(H8:H11),"")</f>
        <v>2</v>
      </c>
      <c r="I12" s="99"/>
      <c r="K12" s="96">
        <v>25145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213</v>
      </c>
      <c r="P12" s="28">
        <f>IF(ISNUMBER($G12),SUM(P8:P11),"")</f>
        <v>3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43</v>
      </c>
      <c r="P13" s="12">
        <v>3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44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34</v>
      </c>
      <c r="F15" s="18">
        <v>1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45</v>
      </c>
      <c r="P15" s="18">
        <v>0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53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81</v>
      </c>
      <c r="O16" s="23">
        <v>32</v>
      </c>
      <c r="P16" s="23">
        <v>0</v>
      </c>
      <c r="Q16" s="24">
        <f>IF(AND(ISBLANK(N16),ISBLANK(O16)),"",N16+O16)</f>
        <v>113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19448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26338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165</v>
      </c>
      <c r="P17" s="28">
        <f>IF(ISNUMBER($G17),SUM(P13:P16),"")</f>
        <v>3</v>
      </c>
      <c r="Q17" s="29">
        <f>IF(SUM($G13:$G16)+SUM($Q13:$Q16)&gt;0,SUM(Q13:Q16),"")</f>
        <v>532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44</v>
      </c>
      <c r="F18" s="12">
        <v>0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90</v>
      </c>
      <c r="O18" s="12">
        <v>45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62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34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36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50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43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177</v>
      </c>
      <c r="F22" s="28">
        <f>IF(ISNUMBER($G22),SUM(F18:F21),"")</f>
        <v>1</v>
      </c>
      <c r="G22" s="29">
        <f>IF(SUM($G18:$G21)+SUM($Q18:$Q21)&gt;0,SUM(G18:G21),"")</f>
        <v>534</v>
      </c>
      <c r="H22" s="27">
        <f>IF(ISNUMBER($G22),SUM(H18:H21),"")</f>
        <v>2</v>
      </c>
      <c r="I22" s="99"/>
      <c r="K22" s="96">
        <v>9261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172</v>
      </c>
      <c r="P22" s="28">
        <f>IF(ISNUMBER($G22),SUM(P18:P21),"")</f>
        <v>6</v>
      </c>
      <c r="Q22" s="29">
        <f>IF(SUM($G18:$G21)+SUM($Q18:$Q21)&gt;0,SUM(Q18:Q21),"")</f>
        <v>530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49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36</v>
      </c>
      <c r="P23" s="12">
        <v>3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51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0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52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42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32</v>
      </c>
      <c r="F26" s="23">
        <v>2</v>
      </c>
      <c r="G26" s="24">
        <f>IF(AND(ISBLANK(D26),ISBLANK(E26)),"",D26+E26)</f>
        <v>126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75</v>
      </c>
      <c r="O26" s="23">
        <v>35</v>
      </c>
      <c r="P26" s="23">
        <v>3</v>
      </c>
      <c r="Q26" s="24">
        <f>IF(AND(ISBLANK(N26),ISBLANK(O26)),"",N26+O26)</f>
        <v>110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20211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184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4</v>
      </c>
      <c r="I27" s="99"/>
      <c r="K27" s="96">
        <v>24264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158</v>
      </c>
      <c r="P27" s="28">
        <f>IF(ISNUMBER($G27),SUM(P23:P26),"")</f>
        <v>9</v>
      </c>
      <c r="Q27" s="29">
        <f>IF(SUM($G23:$G26)+SUM($Q23:$Q26)&gt;0,SUM(Q23:Q26),"")</f>
        <v>507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34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85</v>
      </c>
      <c r="O28" s="12">
        <v>53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41</v>
      </c>
      <c r="F29" s="18">
        <v>1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41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88</v>
      </c>
      <c r="E30" s="18">
        <v>44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53</v>
      </c>
      <c r="P30" s="18">
        <v>3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45</v>
      </c>
      <c r="F31" s="23">
        <v>3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45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17319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164</v>
      </c>
      <c r="F32" s="28">
        <f>IF(ISNUMBER($G32),SUM(F28:F31),"")</f>
        <v>7</v>
      </c>
      <c r="G32" s="29">
        <f>IF(SUM($G28:$G31)+SUM($Q28:$Q31)&gt;0,SUM(G28:G31),"")</f>
        <v>513</v>
      </c>
      <c r="H32" s="27">
        <f>IF(ISNUMBER($G32),SUM(H28:H31),"")</f>
        <v>0</v>
      </c>
      <c r="I32" s="99"/>
      <c r="K32" s="96">
        <v>18027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192</v>
      </c>
      <c r="P32" s="28">
        <f>IF(ISNUMBER($G32),SUM(P28:P31),"")</f>
        <v>7</v>
      </c>
      <c r="Q32" s="29">
        <f>IF(SUM($G28:$G31)+SUM($Q28:$Q31)&gt;0,SUM(Q28:Q31),"")</f>
        <v>560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41</v>
      </c>
      <c r="F33" s="12">
        <v>3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60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31</v>
      </c>
      <c r="F34" s="18">
        <v>3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44</v>
      </c>
      <c r="P34" s="18">
        <v>0</v>
      </c>
      <c r="Q34" s="19">
        <f>IF(AND(ISBLANK(N34),ISBLANK(O34)),"",N34+O34)</f>
        <v>130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90</v>
      </c>
      <c r="E35" s="18">
        <v>45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36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44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54</v>
      </c>
      <c r="P36" s="23">
        <v>0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17123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161</v>
      </c>
      <c r="F37" s="28">
        <f>IF(ISNUMBER($G37),SUM(F33:F36),"")</f>
        <v>8</v>
      </c>
      <c r="G37" s="29">
        <f>IF(SUM($G33:$G36)+SUM($Q33:$Q36)&gt;0,SUM(G33:G36),"")</f>
        <v>520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353</v>
      </c>
      <c r="O37" s="28">
        <f>IF(ISNUMBER($G37),SUM(O33:O36),"")</f>
        <v>194</v>
      </c>
      <c r="P37" s="28">
        <f>IF(ISNUMBER($G37),SUM(P33:P36),"")</f>
        <v>2</v>
      </c>
      <c r="Q37" s="29">
        <f>IF(SUM($G33:$G36)+SUM($Q33:$Q36)&gt;0,SUM(Q33:Q36),"")</f>
        <v>547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2134</v>
      </c>
      <c r="E39" s="34">
        <f>IF(ISNUMBER($G39),SUM(E12,E17,E22,E27,E32,E37),"")</f>
        <v>1068</v>
      </c>
      <c r="F39" s="34">
        <f>IF(ISNUMBER($G39),SUM(F12,F17,F22,F27,F32,F37),"")</f>
        <v>26</v>
      </c>
      <c r="G39" s="35">
        <f>IF(SUM($G$8:$G$37)+SUM($Q$8:$Q$37)&gt;0,SUM(G12,G17,G22,G27,G32,G37),"")</f>
        <v>3202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2162</v>
      </c>
      <c r="O39" s="34">
        <f>IF(ISNUMBER($G39),SUM(O12,O17,O22,O27,O32,O37),"")</f>
        <v>1094</v>
      </c>
      <c r="P39" s="34">
        <f>IF(ISNUMBER($G39),SUM(P12,P17,P22,P27,P32,P37),"")</f>
        <v>30</v>
      </c>
      <c r="Q39" s="35">
        <f>IF(SUM($G$8:$G$37)+SUM($Q$8:$Q$37)&gt;0,SUM(Q12,Q17,Q22,Q27,Q32,Q37),"")</f>
        <v>3256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2023-02-04T20:00:57Z</dcterms:modified>
</cp:coreProperties>
</file>